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Dot.na zad.własne" sheetId="1" r:id="rId1"/>
    <sheet name="Dot.na podst.porozumień" sheetId="2" r:id="rId2"/>
  </sheets>
  <calcPr calcId="114210" iterateDelta="1E-4"/>
</workbook>
</file>

<file path=xl/calcChain.xml><?xml version="1.0" encoding="utf-8"?>
<calcChain xmlns="http://schemas.openxmlformats.org/spreadsheetml/2006/main">
  <c r="F38" i="1"/>
  <c r="E38"/>
  <c r="G50"/>
  <c r="F50"/>
  <c r="G54"/>
  <c r="F54"/>
  <c r="E50"/>
  <c r="F19"/>
  <c r="F24"/>
  <c r="F25"/>
  <c r="F30"/>
  <c r="F33"/>
  <c r="F41"/>
  <c r="F46"/>
  <c r="F49"/>
  <c r="F53"/>
  <c r="E19"/>
  <c r="E24"/>
  <c r="E25"/>
  <c r="E30"/>
  <c r="E33"/>
  <c r="E41"/>
  <c r="E46"/>
  <c r="E49"/>
  <c r="E53"/>
  <c r="E54"/>
  <c r="H54"/>
  <c r="G19"/>
  <c r="G24"/>
  <c r="G25"/>
  <c r="G30"/>
  <c r="G33"/>
  <c r="G38"/>
  <c r="G41"/>
  <c r="G46"/>
  <c r="G49"/>
  <c r="G53"/>
  <c r="H50"/>
  <c r="H41"/>
  <c r="H38"/>
  <c r="H33"/>
  <c r="H30"/>
  <c r="H25"/>
  <c r="H24"/>
</calcChain>
</file>

<file path=xl/sharedStrings.xml><?xml version="1.0" encoding="utf-8"?>
<sst xmlns="http://schemas.openxmlformats.org/spreadsheetml/2006/main" count="76" uniqueCount="45">
  <si>
    <t>Załącznik Nr 5</t>
  </si>
  <si>
    <t>do Zarządzenia Nr 0050.780.2014 Burmistrza Miasta i Gminy w Mroczy</t>
  </si>
  <si>
    <t>z dnia 27 sierpnia 2014r.</t>
  </si>
  <si>
    <t>Wykonanie dochodów i wydatków w ramach dotacji celowej na realizację własnych zadań bieżących na 30.06.2014r.</t>
  </si>
  <si>
    <t>Dział</t>
  </si>
  <si>
    <t>Rozdział</t>
  </si>
  <si>
    <t>Paragraf</t>
  </si>
  <si>
    <t>Treść</t>
  </si>
  <si>
    <t>Plan dochodów na 2014r.</t>
  </si>
  <si>
    <t>Wykonanie dochodów na 30.06.2014r.</t>
  </si>
  <si>
    <t>Wykonanie wydatkow na 30.06.2014r.</t>
  </si>
  <si>
    <t>% wykonania</t>
  </si>
  <si>
    <t>Zwrot wydatków funduszu sołeckiego</t>
  </si>
  <si>
    <t>RÓŻNE ROZLICZENIA</t>
  </si>
  <si>
    <t>Dotacja celowa</t>
  </si>
  <si>
    <t>Dotacja podmiotowa dla niepublicznej jednostki systemu oświaty</t>
  </si>
  <si>
    <t>Szkoły podstawowe</t>
  </si>
  <si>
    <t>Dotacja podmiotowa z budżetu dla niepublicznej jednostki systemu oświaty</t>
  </si>
  <si>
    <t>Wynagrodz.osobowe pracown.</t>
  </si>
  <si>
    <t>Składki na ubezp.społeczne</t>
  </si>
  <si>
    <t>Składki na fundusz pracy</t>
  </si>
  <si>
    <t>Oddziały przedszkolne w szkołach podstawowych</t>
  </si>
  <si>
    <t>Przedszkola</t>
  </si>
  <si>
    <t>OŚWIATA I WYCHOWANIE</t>
  </si>
  <si>
    <t>Wynagrodzenia osobowe pracown.</t>
  </si>
  <si>
    <t>Składki na ubezpieczenia społeczne</t>
  </si>
  <si>
    <t>Wspieranie rodziny</t>
  </si>
  <si>
    <t>Składki na ubezpieczenie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</si>
  <si>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</si>
  <si>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</si>
  <si>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</si>
  <si>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</si>
  <si>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Pozostała działalność</t>
  </si>
  <si>
    <t>POMOC SPOŁECZNA</t>
  </si>
  <si>
    <t>Stypendia dla uczniów</t>
  </si>
  <si>
    <t>EDUKACYJNA OPIEKA WYCHOWAWCZA</t>
  </si>
  <si>
    <t>OGÓŁEM DOTACJA NA ZADANIA WŁASNE NA 30.06.2014R.</t>
  </si>
  <si>
    <t>Załącznik Nr 6</t>
  </si>
  <si>
    <t>Wykonanie dochodów i wydatków  na zadania bieżące realizowane na podstawie</t>
  </si>
  <si>
    <t>porozumień z organami administracji rządowej na 30.06.2014r.</t>
  </si>
  <si>
    <t>Zakup usług remontowych</t>
  </si>
  <si>
    <t>Cmentarze</t>
  </si>
  <si>
    <t>DZIAŁALNOŚC USŁUGOWA</t>
  </si>
  <si>
    <t>OGÓŁEM DOTACJA NA ZADANIA REALIZOWANE NA PODSTAWIE POROZUMIEŃ NA 30.06.2014r.</t>
  </si>
  <si>
    <t>Wykonanie wydatków na 30.06.2014r.</t>
  </si>
</sst>
</file>

<file path=xl/styles.xml><?xml version="1.0" encoding="utf-8"?>
<styleSheet xmlns="http://schemas.openxmlformats.org/spreadsheetml/2006/main">
  <numFmts count="3">
    <numFmt numFmtId="164" formatCode="_-* #,##0.00,_z_ł_-;\-* #,##0.00,_z_ł_-;_-* \-??\ _z_ł_-;_-@_-"/>
    <numFmt numFmtId="165" formatCode="0.0"/>
    <numFmt numFmtId="166" formatCode="#,##0.0"/>
  </numFmts>
  <fonts count="13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 CE"/>
      <family val="2"/>
      <charset val="238"/>
    </font>
    <font>
      <b/>
      <sz val="11"/>
      <color indexed="8"/>
      <name val="Calibri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name val="Calibri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2" fillId="0" borderId="0" applyBorder="0" applyProtection="0"/>
    <xf numFmtId="0" fontId="1" fillId="0" borderId="0"/>
  </cellStyleXfs>
  <cellXfs count="147">
    <xf numFmtId="0" fontId="0" fillId="0" borderId="0" xfId="0"/>
    <xf numFmtId="0" fontId="1" fillId="0" borderId="0" xfId="2"/>
    <xf numFmtId="0" fontId="1" fillId="0" borderId="0" xfId="2" applyFont="1"/>
    <xf numFmtId="0" fontId="2" fillId="0" borderId="0" xfId="2" applyFont="1"/>
    <xf numFmtId="0" fontId="3" fillId="0" borderId="0" xfId="2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/>
    <xf numFmtId="4" fontId="6" fillId="0" borderId="5" xfId="1" applyNumberFormat="1" applyFont="1" applyBorder="1" applyAlignment="1" applyProtection="1"/>
    <xf numFmtId="4" fontId="6" fillId="0" borderId="4" xfId="1" applyNumberFormat="1" applyFont="1" applyBorder="1" applyAlignment="1" applyProtection="1"/>
    <xf numFmtId="165" fontId="6" fillId="0" borderId="6" xfId="2" applyNumberFormat="1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9" xfId="2" applyFont="1" applyBorder="1" applyAlignment="1"/>
    <xf numFmtId="4" fontId="6" fillId="0" borderId="9" xfId="1" applyNumberFormat="1" applyFont="1" applyBorder="1" applyAlignment="1" applyProtection="1"/>
    <xf numFmtId="4" fontId="6" fillId="0" borderId="8" xfId="1" applyNumberFormat="1" applyFont="1" applyBorder="1" applyAlignment="1" applyProtection="1"/>
    <xf numFmtId="165" fontId="6" fillId="0" borderId="10" xfId="2" applyNumberFormat="1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2" xfId="2" applyFont="1" applyBorder="1" applyAlignment="1"/>
    <xf numFmtId="4" fontId="6" fillId="0" borderId="12" xfId="1" applyNumberFormat="1" applyFont="1" applyBorder="1" applyAlignment="1" applyProtection="1"/>
    <xf numFmtId="4" fontId="6" fillId="0" borderId="13" xfId="1" applyNumberFormat="1" applyFont="1" applyBorder="1" applyAlignment="1" applyProtection="1"/>
    <xf numFmtId="4" fontId="7" fillId="0" borderId="12" xfId="1" applyNumberFormat="1" applyFont="1" applyBorder="1" applyAlignment="1" applyProtection="1"/>
    <xf numFmtId="165" fontId="6" fillId="0" borderId="2" xfId="2" applyNumberFormat="1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7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vertical="center" wrapText="1"/>
    </xf>
    <xf numFmtId="4" fontId="7" fillId="0" borderId="5" xfId="1" applyNumberFormat="1" applyFont="1" applyBorder="1" applyAlignment="1" applyProtection="1">
      <alignment vertical="center"/>
    </xf>
    <xf numFmtId="0" fontId="6" fillId="0" borderId="14" xfId="2" applyFont="1" applyBorder="1" applyAlignment="1">
      <alignment horizont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vertical="center" wrapText="1"/>
    </xf>
    <xf numFmtId="4" fontId="6" fillId="0" borderId="9" xfId="1" applyNumberFormat="1" applyFont="1" applyBorder="1" applyAlignment="1" applyProtection="1">
      <alignment vertical="center"/>
    </xf>
    <xf numFmtId="4" fontId="6" fillId="0" borderId="8" xfId="1" applyNumberFormat="1" applyFont="1" applyBorder="1" applyAlignment="1" applyProtection="1">
      <alignment vertical="center"/>
    </xf>
    <xf numFmtId="165" fontId="6" fillId="0" borderId="10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left"/>
    </xf>
    <xf numFmtId="165" fontId="6" fillId="0" borderId="15" xfId="2" applyNumberFormat="1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applyFont="1" applyBorder="1" applyAlignment="1">
      <alignment horizontal="left"/>
    </xf>
    <xf numFmtId="4" fontId="7" fillId="0" borderId="5" xfId="1" applyNumberFormat="1" applyFont="1" applyBorder="1" applyAlignment="1" applyProtection="1"/>
    <xf numFmtId="165" fontId="6" fillId="0" borderId="16" xfId="2" applyNumberFormat="1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9" xfId="2" applyFont="1" applyBorder="1" applyAlignment="1">
      <alignment horizontal="left" wrapText="1"/>
    </xf>
    <xf numFmtId="0" fontId="6" fillId="0" borderId="9" xfId="2" applyFont="1" applyBorder="1" applyAlignment="1">
      <alignment horizontal="left"/>
    </xf>
    <xf numFmtId="0" fontId="8" fillId="0" borderId="11" xfId="2" applyFont="1" applyBorder="1" applyAlignment="1" applyProtection="1">
      <alignment horizontal="center"/>
      <protection locked="0"/>
    </xf>
    <xf numFmtId="0" fontId="8" fillId="0" borderId="12" xfId="2" applyFont="1" applyBorder="1" applyAlignment="1" applyProtection="1">
      <alignment horizontal="center"/>
      <protection locked="0"/>
    </xf>
    <xf numFmtId="0" fontId="8" fillId="0" borderId="12" xfId="2" applyFont="1" applyBorder="1"/>
    <xf numFmtId="4" fontId="8" fillId="0" borderId="12" xfId="1" applyNumberFormat="1" applyFont="1" applyBorder="1" applyAlignment="1" applyProtection="1">
      <protection locked="0"/>
    </xf>
    <xf numFmtId="4" fontId="9" fillId="0" borderId="12" xfId="1" applyNumberFormat="1" applyFont="1" applyBorder="1" applyAlignment="1" applyProtection="1">
      <protection locked="0"/>
    </xf>
    <xf numFmtId="165" fontId="8" fillId="0" borderId="15" xfId="2" applyNumberFormat="1" applyFont="1" applyBorder="1" applyAlignment="1" applyProtection="1">
      <alignment horizontal="center"/>
      <protection locked="0"/>
    </xf>
    <xf numFmtId="0" fontId="9" fillId="0" borderId="3" xfId="2" applyFont="1" applyBorder="1" applyAlignment="1" applyProtection="1">
      <alignment horizontal="center"/>
      <protection locked="0"/>
    </xf>
    <xf numFmtId="0" fontId="9" fillId="0" borderId="5" xfId="2" applyFont="1" applyBorder="1" applyAlignment="1">
      <alignment horizontal="center"/>
    </xf>
    <xf numFmtId="0" fontId="9" fillId="0" borderId="5" xfId="2" applyFont="1" applyBorder="1" applyAlignment="1" applyProtection="1">
      <alignment horizontal="center"/>
      <protection locked="0"/>
    </xf>
    <xf numFmtId="0" fontId="9" fillId="0" borderId="5" xfId="2" applyFont="1" applyBorder="1" applyProtection="1">
      <protection locked="0"/>
    </xf>
    <xf numFmtId="4" fontId="9" fillId="0" borderId="5" xfId="1" applyNumberFormat="1" applyFont="1" applyBorder="1" applyAlignment="1" applyProtection="1"/>
    <xf numFmtId="4" fontId="9" fillId="0" borderId="5" xfId="1" applyNumberFormat="1" applyFont="1" applyBorder="1" applyAlignment="1" applyProtection="1">
      <protection locked="0"/>
    </xf>
    <xf numFmtId="165" fontId="9" fillId="0" borderId="16" xfId="2" applyNumberFormat="1" applyFont="1" applyBorder="1" applyAlignment="1">
      <alignment horizontal="center"/>
    </xf>
    <xf numFmtId="0" fontId="9" fillId="0" borderId="18" xfId="2" applyFont="1" applyBorder="1" applyAlignment="1">
      <alignment horizontal="center"/>
    </xf>
    <xf numFmtId="0" fontId="9" fillId="0" borderId="18" xfId="2" applyFont="1" applyBorder="1" applyAlignment="1" applyProtection="1">
      <alignment horizontal="center"/>
      <protection locked="0"/>
    </xf>
    <xf numFmtId="0" fontId="9" fillId="0" borderId="19" xfId="2" applyFont="1" applyBorder="1" applyProtection="1">
      <protection locked="0"/>
    </xf>
    <xf numFmtId="4" fontId="9" fillId="0" borderId="19" xfId="1" applyNumberFormat="1" applyFont="1" applyBorder="1" applyAlignment="1" applyProtection="1"/>
    <xf numFmtId="4" fontId="9" fillId="0" borderId="18" xfId="1" applyNumberFormat="1" applyFont="1" applyBorder="1" applyAlignment="1" applyProtection="1"/>
    <xf numFmtId="4" fontId="9" fillId="0" borderId="19" xfId="1" applyNumberFormat="1" applyFont="1" applyBorder="1" applyAlignment="1" applyProtection="1">
      <protection locked="0"/>
    </xf>
    <xf numFmtId="165" fontId="9" fillId="0" borderId="20" xfId="2" applyNumberFormat="1" applyFont="1" applyBorder="1" applyAlignment="1">
      <alignment horizontal="center"/>
    </xf>
    <xf numFmtId="0" fontId="9" fillId="0" borderId="21" xfId="2" applyFont="1" applyBorder="1" applyAlignment="1" applyProtection="1">
      <alignment horizontal="center"/>
      <protection locked="0"/>
    </xf>
    <xf numFmtId="0" fontId="8" fillId="0" borderId="7" xfId="2" applyFont="1" applyBorder="1" applyAlignment="1" applyProtection="1">
      <alignment horizontal="center"/>
      <protection locked="0"/>
    </xf>
    <xf numFmtId="0" fontId="8" fillId="0" borderId="8" xfId="2" applyFont="1" applyBorder="1" applyAlignment="1" applyProtection="1">
      <alignment horizontal="center"/>
      <protection locked="0"/>
    </xf>
    <xf numFmtId="0" fontId="8" fillId="0" borderId="9" xfId="2" applyFont="1" applyBorder="1"/>
    <xf numFmtId="4" fontId="9" fillId="0" borderId="18" xfId="1" applyNumberFormat="1" applyFont="1" applyBorder="1" applyAlignment="1" applyProtection="1">
      <protection locked="0"/>
    </xf>
    <xf numFmtId="165" fontId="9" fillId="0" borderId="20" xfId="2" applyNumberFormat="1" applyFont="1" applyBorder="1" applyAlignment="1" applyProtection="1">
      <alignment horizont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0" fontId="8" fillId="0" borderId="8" xfId="2" applyFont="1" applyBorder="1" applyAlignment="1" applyProtection="1">
      <alignment horizontal="center" vertical="center"/>
      <protection locked="0"/>
    </xf>
    <xf numFmtId="0" fontId="8" fillId="0" borderId="9" xfId="2" applyFont="1" applyBorder="1" applyAlignment="1">
      <alignment wrapText="1"/>
    </xf>
    <xf numFmtId="4" fontId="8" fillId="0" borderId="9" xfId="1" applyNumberFormat="1" applyFont="1" applyBorder="1" applyAlignment="1" applyProtection="1">
      <alignment vertical="center"/>
      <protection locked="0"/>
    </xf>
    <xf numFmtId="0" fontId="8" fillId="0" borderId="18" xfId="2" applyFont="1" applyBorder="1" applyAlignment="1" applyProtection="1">
      <alignment horizontal="center"/>
      <protection locked="0"/>
    </xf>
    <xf numFmtId="0" fontId="8" fillId="0" borderId="19" xfId="2" applyFont="1" applyBorder="1"/>
    <xf numFmtId="4" fontId="8" fillId="0" borderId="19" xfId="1" applyNumberFormat="1" applyFont="1" applyBorder="1" applyAlignment="1" applyProtection="1">
      <protection locked="0"/>
    </xf>
    <xf numFmtId="4" fontId="8" fillId="0" borderId="18" xfId="1" applyNumberFormat="1" applyFont="1" applyBorder="1" applyAlignment="1" applyProtection="1">
      <protection locked="0"/>
    </xf>
    <xf numFmtId="165" fontId="8" fillId="0" borderId="20" xfId="2" applyNumberFormat="1" applyFont="1" applyBorder="1" applyAlignment="1" applyProtection="1">
      <alignment horizontal="center"/>
      <protection locked="0"/>
    </xf>
    <xf numFmtId="0" fontId="9" fillId="0" borderId="22" xfId="2" applyFont="1" applyBorder="1" applyAlignment="1" applyProtection="1">
      <alignment horizontal="center"/>
      <protection locked="0"/>
    </xf>
    <xf numFmtId="0" fontId="9" fillId="0" borderId="22" xfId="2" applyFont="1" applyBorder="1"/>
    <xf numFmtId="4" fontId="9" fillId="0" borderId="22" xfId="1" applyNumberFormat="1" applyFont="1" applyBorder="1" applyAlignment="1" applyProtection="1">
      <protection locked="0"/>
    </xf>
    <xf numFmtId="4" fontId="9" fillId="0" borderId="23" xfId="1" applyNumberFormat="1" applyFont="1" applyBorder="1" applyAlignment="1" applyProtection="1">
      <protection locked="0"/>
    </xf>
    <xf numFmtId="165" fontId="9" fillId="0" borderId="24" xfId="2" applyNumberFormat="1" applyFont="1" applyBorder="1" applyAlignment="1" applyProtection="1">
      <alignment horizontal="center"/>
      <protection locked="0"/>
    </xf>
    <xf numFmtId="0" fontId="8" fillId="0" borderId="5" xfId="2" applyFont="1" applyBorder="1" applyAlignment="1" applyProtection="1">
      <alignment horizontal="center"/>
      <protection locked="0"/>
    </xf>
    <xf numFmtId="0" fontId="8" fillId="0" borderId="5" xfId="2" applyFont="1" applyBorder="1"/>
    <xf numFmtId="4" fontId="8" fillId="0" borderId="5" xfId="1" applyNumberFormat="1" applyFont="1" applyBorder="1" applyAlignment="1" applyProtection="1">
      <protection locked="0"/>
    </xf>
    <xf numFmtId="165" fontId="8" fillId="0" borderId="16" xfId="2" applyNumberFormat="1" applyFont="1" applyBorder="1" applyAlignment="1" applyProtection="1">
      <alignment horizontal="center"/>
      <protection locked="0"/>
    </xf>
    <xf numFmtId="0" fontId="9" fillId="0" borderId="19" xfId="2" applyFont="1" applyBorder="1"/>
    <xf numFmtId="0" fontId="8" fillId="0" borderId="9" xfId="2" applyFont="1" applyBorder="1" applyAlignment="1">
      <alignment vertical="center" wrapText="1"/>
    </xf>
    <xf numFmtId="4" fontId="8" fillId="0" borderId="8" xfId="1" applyNumberFormat="1" applyFont="1" applyBorder="1" applyAlignment="1" applyProtection="1">
      <protection locked="0"/>
    </xf>
    <xf numFmtId="4" fontId="8" fillId="0" borderId="13" xfId="1" applyNumberFormat="1" applyFont="1" applyBorder="1" applyAlignment="1" applyProtection="1">
      <protection locked="0"/>
    </xf>
    <xf numFmtId="4" fontId="9" fillId="0" borderId="4" xfId="1" applyNumberFormat="1" applyFont="1" applyBorder="1" applyAlignment="1" applyProtection="1"/>
    <xf numFmtId="165" fontId="8" fillId="0" borderId="10" xfId="2" applyNumberFormat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8" fillId="0" borderId="18" xfId="2" applyFont="1" applyBorder="1" applyAlignment="1">
      <alignment horizontal="center"/>
    </xf>
    <xf numFmtId="165" fontId="8" fillId="0" borderId="20" xfId="2" applyNumberFormat="1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165" fontId="9" fillId="0" borderId="24" xfId="2" applyNumberFormat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8" fillId="0" borderId="25" xfId="2" applyFont="1" applyBorder="1" applyAlignment="1">
      <alignment horizontal="center"/>
    </xf>
    <xf numFmtId="0" fontId="8" fillId="0" borderId="26" xfId="2" applyFont="1" applyBorder="1" applyAlignment="1" applyProtection="1">
      <alignment horizontal="center"/>
      <protection locked="0"/>
    </xf>
    <xf numFmtId="0" fontId="8" fillId="0" borderId="27" xfId="2" applyFont="1" applyBorder="1"/>
    <xf numFmtId="4" fontId="8" fillId="0" borderId="26" xfId="1" applyNumberFormat="1" applyFont="1" applyBorder="1" applyAlignment="1" applyProtection="1">
      <protection locked="0"/>
    </xf>
    <xf numFmtId="165" fontId="8" fillId="0" borderId="1" xfId="2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165" fontId="8" fillId="0" borderId="15" xfId="2" applyNumberFormat="1" applyFont="1" applyBorder="1" applyAlignment="1">
      <alignment horizontal="center"/>
    </xf>
    <xf numFmtId="0" fontId="9" fillId="0" borderId="28" xfId="2" applyFont="1" applyBorder="1" applyAlignment="1">
      <alignment horizontal="center"/>
    </xf>
    <xf numFmtId="0" fontId="9" fillId="0" borderId="22" xfId="2" applyFont="1" applyBorder="1" applyProtection="1">
      <protection locked="0"/>
    </xf>
    <xf numFmtId="4" fontId="9" fillId="0" borderId="22" xfId="1" applyNumberFormat="1" applyFont="1" applyBorder="1" applyAlignment="1" applyProtection="1"/>
    <xf numFmtId="0" fontId="8" fillId="0" borderId="9" xfId="2" applyFont="1" applyBorder="1" applyProtection="1">
      <protection locked="0"/>
    </xf>
    <xf numFmtId="4" fontId="4" fillId="0" borderId="29" xfId="1" applyNumberFormat="1" applyFont="1" applyBorder="1" applyAlignment="1" applyProtection="1">
      <alignment vertical="center"/>
    </xf>
    <xf numFmtId="0" fontId="3" fillId="0" borderId="0" xfId="2" applyFont="1"/>
    <xf numFmtId="0" fontId="6" fillId="0" borderId="30" xfId="2" applyFont="1" applyBorder="1" applyAlignment="1">
      <alignment horizontal="center"/>
    </xf>
    <xf numFmtId="0" fontId="7" fillId="0" borderId="30" xfId="2" applyFont="1" applyBorder="1" applyAlignment="1">
      <alignment horizontal="center"/>
    </xf>
    <xf numFmtId="0" fontId="7" fillId="0" borderId="31" xfId="2" applyFont="1" applyBorder="1" applyAlignment="1">
      <alignment horizontal="left"/>
    </xf>
    <xf numFmtId="4" fontId="6" fillId="0" borderId="30" xfId="1" applyNumberFormat="1" applyFont="1" applyBorder="1" applyAlignment="1" applyProtection="1"/>
    <xf numFmtId="4" fontId="6" fillId="0" borderId="32" xfId="1" applyNumberFormat="1" applyFont="1" applyBorder="1" applyAlignment="1" applyProtection="1"/>
    <xf numFmtId="4" fontId="7" fillId="0" borderId="32" xfId="1" applyNumberFormat="1" applyFont="1" applyBorder="1" applyAlignment="1" applyProtection="1"/>
    <xf numFmtId="165" fontId="6" fillId="0" borderId="33" xfId="2" applyNumberFormat="1" applyFont="1" applyBorder="1" applyAlignment="1">
      <alignment horizontal="center"/>
    </xf>
    <xf numFmtId="0" fontId="6" fillId="0" borderId="25" xfId="2" applyFont="1" applyBorder="1" applyAlignment="1">
      <alignment horizontal="center"/>
    </xf>
    <xf numFmtId="0" fontId="6" fillId="0" borderId="26" xfId="2" applyFont="1" applyBorder="1" applyAlignment="1">
      <alignment horizontal="center"/>
    </xf>
    <xf numFmtId="4" fontId="6" fillId="0" borderId="26" xfId="1" applyNumberFormat="1" applyFont="1" applyBorder="1" applyAlignment="1" applyProtection="1"/>
    <xf numFmtId="4" fontId="6" fillId="0" borderId="27" xfId="1" applyNumberFormat="1" applyFont="1" applyBorder="1" applyAlignment="1" applyProtection="1"/>
    <xf numFmtId="165" fontId="6" fillId="0" borderId="1" xfId="2" applyNumberFormat="1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0" fontId="6" fillId="0" borderId="8" xfId="2" applyFont="1" applyBorder="1" applyAlignment="1">
      <alignment horizontal="left"/>
    </xf>
    <xf numFmtId="4" fontId="4" fillId="0" borderId="31" xfId="1" applyNumberFormat="1" applyFont="1" applyBorder="1" applyAlignment="1" applyProtection="1">
      <alignment vertical="center"/>
    </xf>
    <xf numFmtId="166" fontId="4" fillId="0" borderId="34" xfId="2" applyNumberFormat="1" applyFont="1" applyBorder="1" applyAlignment="1">
      <alignment horizontal="center" vertical="center"/>
    </xf>
    <xf numFmtId="0" fontId="9" fillId="0" borderId="5" xfId="2" applyFont="1" applyBorder="1"/>
    <xf numFmtId="166" fontId="8" fillId="0" borderId="38" xfId="1" applyNumberFormat="1" applyFont="1" applyBorder="1" applyAlignment="1" applyProtection="1">
      <alignment horizontal="center" vertical="center"/>
      <protection locked="0"/>
    </xf>
    <xf numFmtId="165" fontId="9" fillId="0" borderId="16" xfId="2" applyNumberFormat="1" applyFont="1" applyBorder="1" applyAlignment="1" applyProtection="1">
      <alignment horizontal="center"/>
      <protection locked="0"/>
    </xf>
    <xf numFmtId="165" fontId="8" fillId="0" borderId="10" xfId="1" applyNumberFormat="1" applyFont="1" applyBorder="1" applyAlignment="1" applyProtection="1">
      <alignment horizontal="center"/>
      <protection locked="0"/>
    </xf>
    <xf numFmtId="166" fontId="8" fillId="0" borderId="10" xfId="1" applyNumberFormat="1" applyFont="1" applyBorder="1" applyAlignment="1" applyProtection="1">
      <alignment horizontal="center"/>
      <protection locked="0"/>
    </xf>
    <xf numFmtId="0" fontId="11" fillId="0" borderId="12" xfId="2" applyFont="1" applyBorder="1" applyAlignment="1">
      <alignment horizontal="left" wrapText="1"/>
    </xf>
    <xf numFmtId="0" fontId="4" fillId="0" borderId="35" xfId="2" applyFont="1" applyBorder="1" applyAlignment="1">
      <alignment horizontal="center" vertical="center" wrapText="1"/>
    </xf>
    <xf numFmtId="0" fontId="4" fillId="0" borderId="3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4" fillId="0" borderId="37" xfId="2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TableStyleLigh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zoomScaleNormal="100" workbookViewId="0">
      <selection activeCell="A7" sqref="A7:A8"/>
    </sheetView>
  </sheetViews>
  <sheetFormatPr defaultColWidth="8.7109375" defaultRowHeight="15"/>
  <cols>
    <col min="1" max="1" width="8.28515625" customWidth="1"/>
    <col min="2" max="2" width="12.42578125" customWidth="1"/>
    <col min="3" max="3" width="11.85546875" customWidth="1"/>
    <col min="4" max="4" width="32.7109375" customWidth="1"/>
    <col min="5" max="5" width="17.7109375" customWidth="1"/>
    <col min="6" max="6" width="16.85546875" customWidth="1"/>
    <col min="7" max="7" width="16.5703125" customWidth="1"/>
    <col min="8" max="8" width="12.42578125" customWidth="1"/>
  </cols>
  <sheetData>
    <row r="1" spans="1:8">
      <c r="A1" s="1"/>
      <c r="B1" s="1"/>
      <c r="C1" s="1"/>
      <c r="D1" s="2" t="s">
        <v>0</v>
      </c>
      <c r="E1" s="1"/>
      <c r="F1" s="1"/>
      <c r="G1" s="1"/>
    </row>
    <row r="2" spans="1:8" ht="13.5" customHeight="1">
      <c r="A2" s="1"/>
      <c r="B2" s="1"/>
      <c r="C2" s="1"/>
      <c r="D2" s="2" t="s">
        <v>1</v>
      </c>
      <c r="E2" s="1"/>
      <c r="F2" s="1"/>
      <c r="G2" s="1"/>
    </row>
    <row r="3" spans="1:8" ht="12.75" customHeight="1">
      <c r="A3" s="1"/>
      <c r="B3" s="1"/>
      <c r="C3" s="1"/>
      <c r="D3" s="2" t="s">
        <v>2</v>
      </c>
      <c r="E3" s="1"/>
      <c r="F3" s="1"/>
      <c r="G3" s="1"/>
    </row>
    <row r="4" spans="1:8" ht="6" customHeight="1">
      <c r="A4" s="3"/>
      <c r="B4" s="3"/>
      <c r="C4" s="3"/>
      <c r="D4" s="3"/>
      <c r="E4" s="3"/>
      <c r="F4" s="3"/>
      <c r="G4" s="3"/>
    </row>
    <row r="5" spans="1:8" ht="15.75">
      <c r="A5" s="4" t="s">
        <v>3</v>
      </c>
      <c r="B5" s="4"/>
      <c r="C5" s="4"/>
      <c r="D5" s="4"/>
      <c r="E5" s="4"/>
      <c r="F5" s="4"/>
      <c r="G5" s="4"/>
    </row>
    <row r="6" spans="1:8" ht="6.75" customHeight="1">
      <c r="A6" s="1"/>
      <c r="B6" s="1"/>
      <c r="C6" s="1"/>
      <c r="D6" s="1"/>
      <c r="E6" s="1"/>
      <c r="F6" s="1"/>
      <c r="G6" s="1"/>
    </row>
    <row r="7" spans="1:8" ht="15" customHeight="1">
      <c r="A7" s="143" t="s">
        <v>4</v>
      </c>
      <c r="B7" s="144" t="s">
        <v>5</v>
      </c>
      <c r="C7" s="144" t="s">
        <v>6</v>
      </c>
      <c r="D7" s="145" t="s">
        <v>7</v>
      </c>
      <c r="E7" s="141" t="s">
        <v>8</v>
      </c>
      <c r="F7" s="140" t="s">
        <v>9</v>
      </c>
      <c r="G7" s="141" t="s">
        <v>44</v>
      </c>
      <c r="H7" s="5"/>
    </row>
    <row r="8" spans="1:8" ht="21.75" customHeight="1">
      <c r="A8" s="143"/>
      <c r="B8" s="144"/>
      <c r="C8" s="144"/>
      <c r="D8" s="145"/>
      <c r="E8" s="141"/>
      <c r="F8" s="140"/>
      <c r="G8" s="141"/>
      <c r="H8" s="6" t="s">
        <v>11</v>
      </c>
    </row>
    <row r="9" spans="1:8">
      <c r="A9" s="7">
        <v>758</v>
      </c>
      <c r="B9" s="8">
        <v>75814</v>
      </c>
      <c r="C9" s="8">
        <v>2030</v>
      </c>
      <c r="D9" s="9" t="s">
        <v>12</v>
      </c>
      <c r="E9" s="10">
        <v>15822</v>
      </c>
      <c r="F9" s="11">
        <v>0</v>
      </c>
      <c r="G9" s="10">
        <v>0</v>
      </c>
      <c r="H9" s="12">
        <v>0</v>
      </c>
    </row>
    <row r="10" spans="1:8" ht="21.75" customHeight="1">
      <c r="A10" s="13">
        <v>758</v>
      </c>
      <c r="B10" s="14"/>
      <c r="C10" s="14"/>
      <c r="D10" s="15" t="s">
        <v>13</v>
      </c>
      <c r="E10" s="16">
        <v>15822</v>
      </c>
      <c r="F10" s="17">
        <v>0</v>
      </c>
      <c r="G10" s="16">
        <v>0</v>
      </c>
      <c r="H10" s="18">
        <v>0</v>
      </c>
    </row>
    <row r="11" spans="1:8">
      <c r="A11" s="19">
        <v>801</v>
      </c>
      <c r="B11" s="20">
        <v>80101</v>
      </c>
      <c r="C11" s="20">
        <v>2030</v>
      </c>
      <c r="D11" s="21" t="s">
        <v>14</v>
      </c>
      <c r="E11" s="22">
        <v>5999.3</v>
      </c>
      <c r="F11" s="23">
        <v>5999.3</v>
      </c>
      <c r="G11" s="24"/>
      <c r="H11" s="25">
        <v>100</v>
      </c>
    </row>
    <row r="12" spans="1:8" ht="24">
      <c r="A12" s="7"/>
      <c r="B12" s="26"/>
      <c r="C12" s="27">
        <v>4240</v>
      </c>
      <c r="D12" s="28" t="s">
        <v>15</v>
      </c>
      <c r="E12" s="10"/>
      <c r="F12" s="11"/>
      <c r="G12" s="29">
        <v>4519.3999999999996</v>
      </c>
      <c r="H12" s="12"/>
    </row>
    <row r="13" spans="1:8" ht="21.75" customHeight="1">
      <c r="A13" s="30"/>
      <c r="B13" s="31">
        <v>80101</v>
      </c>
      <c r="C13" s="32"/>
      <c r="D13" s="33" t="s">
        <v>16</v>
      </c>
      <c r="E13" s="34">
        <v>5999.3</v>
      </c>
      <c r="F13" s="35">
        <v>5999.3</v>
      </c>
      <c r="G13" s="34">
        <v>4519.3999999999996</v>
      </c>
      <c r="H13" s="36">
        <v>100</v>
      </c>
    </row>
    <row r="14" spans="1:8">
      <c r="A14" s="7"/>
      <c r="B14" s="20">
        <v>80103</v>
      </c>
      <c r="C14" s="20">
        <v>2030</v>
      </c>
      <c r="D14" s="37" t="s">
        <v>14</v>
      </c>
      <c r="E14" s="22">
        <v>228306</v>
      </c>
      <c r="F14" s="22">
        <v>114156</v>
      </c>
      <c r="G14" s="24"/>
      <c r="H14" s="38">
        <v>100</v>
      </c>
    </row>
    <row r="15" spans="1:8" ht="36.75">
      <c r="A15" s="7"/>
      <c r="B15" s="20"/>
      <c r="C15" s="39">
        <v>2540</v>
      </c>
      <c r="D15" s="139" t="s">
        <v>17</v>
      </c>
      <c r="E15" s="22"/>
      <c r="F15" s="22"/>
      <c r="G15" s="24">
        <v>8456</v>
      </c>
      <c r="H15" s="38"/>
    </row>
    <row r="16" spans="1:8">
      <c r="A16" s="7"/>
      <c r="B16" s="26"/>
      <c r="C16" s="40">
        <v>4010</v>
      </c>
      <c r="D16" s="41" t="s">
        <v>18</v>
      </c>
      <c r="E16" s="10"/>
      <c r="F16" s="10"/>
      <c r="G16" s="42">
        <v>88499</v>
      </c>
      <c r="H16" s="43"/>
    </row>
    <row r="17" spans="1:8">
      <c r="A17" s="7"/>
      <c r="B17" s="26"/>
      <c r="C17" s="40">
        <v>4110</v>
      </c>
      <c r="D17" s="41" t="s">
        <v>19</v>
      </c>
      <c r="E17" s="10"/>
      <c r="F17" s="10"/>
      <c r="G17" s="42">
        <v>15150</v>
      </c>
      <c r="H17" s="43"/>
    </row>
    <row r="18" spans="1:8">
      <c r="A18" s="7"/>
      <c r="B18" s="26"/>
      <c r="C18" s="40">
        <v>4120</v>
      </c>
      <c r="D18" s="41" t="s">
        <v>20</v>
      </c>
      <c r="E18" s="10"/>
      <c r="F18" s="10"/>
      <c r="G18" s="42">
        <v>2051</v>
      </c>
      <c r="H18" s="43"/>
    </row>
    <row r="19" spans="1:8" ht="28.35" customHeight="1">
      <c r="A19" s="44"/>
      <c r="B19" s="13">
        <v>80103</v>
      </c>
      <c r="C19" s="14"/>
      <c r="D19" s="45" t="s">
        <v>21</v>
      </c>
      <c r="E19" s="16">
        <f>SUM(E14:E18)</f>
        <v>228306</v>
      </c>
      <c r="F19" s="17">
        <f>SUM(F14:F18)</f>
        <v>114156</v>
      </c>
      <c r="G19" s="16">
        <f>SUM(G15:G18)</f>
        <v>114156</v>
      </c>
      <c r="H19" s="18">
        <v>50</v>
      </c>
    </row>
    <row r="20" spans="1:8">
      <c r="A20" s="7"/>
      <c r="B20" s="20">
        <v>80104</v>
      </c>
      <c r="C20" s="20">
        <v>2030</v>
      </c>
      <c r="D20" s="37" t="s">
        <v>14</v>
      </c>
      <c r="E20" s="22">
        <v>90598</v>
      </c>
      <c r="F20" s="22">
        <v>45298</v>
      </c>
      <c r="G20" s="24"/>
      <c r="H20" s="38">
        <v>50</v>
      </c>
    </row>
    <row r="21" spans="1:8">
      <c r="A21" s="7"/>
      <c r="B21" s="26"/>
      <c r="C21" s="40">
        <v>4010</v>
      </c>
      <c r="D21" s="41" t="s">
        <v>18</v>
      </c>
      <c r="E21" s="10"/>
      <c r="F21" s="10"/>
      <c r="G21" s="42">
        <v>37897</v>
      </c>
      <c r="H21" s="43"/>
    </row>
    <row r="22" spans="1:8">
      <c r="A22" s="7"/>
      <c r="B22" s="26"/>
      <c r="C22" s="40">
        <v>4110</v>
      </c>
      <c r="D22" s="41" t="s">
        <v>19</v>
      </c>
      <c r="E22" s="10"/>
      <c r="F22" s="10"/>
      <c r="G22" s="42">
        <v>6501</v>
      </c>
      <c r="H22" s="43"/>
    </row>
    <row r="23" spans="1:8">
      <c r="A23" s="7"/>
      <c r="B23" s="26"/>
      <c r="C23" s="40">
        <v>4120</v>
      </c>
      <c r="D23" s="41" t="s">
        <v>20</v>
      </c>
      <c r="E23" s="10"/>
      <c r="F23" s="10"/>
      <c r="G23" s="42">
        <v>900</v>
      </c>
      <c r="H23" s="43"/>
    </row>
    <row r="24" spans="1:8" ht="21" customHeight="1">
      <c r="A24" s="44"/>
      <c r="B24" s="13">
        <v>80104</v>
      </c>
      <c r="C24" s="14"/>
      <c r="D24" s="46" t="s">
        <v>22</v>
      </c>
      <c r="E24" s="16">
        <f>SUM(E20:E23)</f>
        <v>90598</v>
      </c>
      <c r="F24" s="16">
        <f>SUM(F20:F23)</f>
        <v>45298</v>
      </c>
      <c r="G24" s="16">
        <f>SUM(G20:G23)</f>
        <v>45298</v>
      </c>
      <c r="H24" s="18">
        <f>SUM(H20:H23)</f>
        <v>50</v>
      </c>
    </row>
    <row r="25" spans="1:8" ht="21.75" customHeight="1">
      <c r="A25" s="13">
        <v>801</v>
      </c>
      <c r="B25" s="14"/>
      <c r="C25" s="14"/>
      <c r="D25" s="46" t="s">
        <v>23</v>
      </c>
      <c r="E25" s="16">
        <f>E13+E19+E24</f>
        <v>324903.3</v>
      </c>
      <c r="F25" s="16">
        <f>F13+F19+F24</f>
        <v>165453.29999999999</v>
      </c>
      <c r="G25" s="16">
        <f>G13+G19+G24</f>
        <v>163973.4</v>
      </c>
      <c r="H25" s="18">
        <f>F25*100/E25</f>
        <v>50.923859499118656</v>
      </c>
    </row>
    <row r="26" spans="1:8">
      <c r="A26" s="47">
        <v>852</v>
      </c>
      <c r="B26" s="48">
        <v>85206</v>
      </c>
      <c r="C26" s="48">
        <v>2030</v>
      </c>
      <c r="D26" s="49" t="s">
        <v>14</v>
      </c>
      <c r="E26" s="50">
        <v>27039</v>
      </c>
      <c r="F26" s="50">
        <v>13520</v>
      </c>
      <c r="G26" s="51"/>
      <c r="H26" s="52">
        <v>50</v>
      </c>
    </row>
    <row r="27" spans="1:8">
      <c r="A27" s="53"/>
      <c r="B27" s="54"/>
      <c r="C27" s="55">
        <v>4010</v>
      </c>
      <c r="D27" s="56" t="s">
        <v>24</v>
      </c>
      <c r="E27" s="57"/>
      <c r="F27" s="57"/>
      <c r="G27" s="58">
        <v>11300</v>
      </c>
      <c r="H27" s="59"/>
    </row>
    <row r="28" spans="1:8">
      <c r="A28" s="53"/>
      <c r="B28" s="54"/>
      <c r="C28" s="55">
        <v>4110</v>
      </c>
      <c r="D28" s="56" t="s">
        <v>25</v>
      </c>
      <c r="E28" s="57"/>
      <c r="F28" s="57"/>
      <c r="G28" s="58">
        <v>1950</v>
      </c>
      <c r="H28" s="59"/>
    </row>
    <row r="29" spans="1:8">
      <c r="A29" s="53"/>
      <c r="B29" s="60"/>
      <c r="C29" s="61">
        <v>4120</v>
      </c>
      <c r="D29" s="62" t="s">
        <v>20</v>
      </c>
      <c r="E29" s="63"/>
      <c r="F29" s="64"/>
      <c r="G29" s="65">
        <v>270</v>
      </c>
      <c r="H29" s="66"/>
    </row>
    <row r="30" spans="1:8" ht="21" customHeight="1">
      <c r="A30" s="67"/>
      <c r="B30" s="68">
        <v>85206</v>
      </c>
      <c r="C30" s="69"/>
      <c r="D30" s="70" t="s">
        <v>26</v>
      </c>
      <c r="E30" s="16">
        <f>SUM(E26:E29)</f>
        <v>27039</v>
      </c>
      <c r="F30" s="16">
        <f>SUM(F26:F29)</f>
        <v>13520</v>
      </c>
      <c r="G30" s="16">
        <f>SUM(G26:G29)</f>
        <v>13520</v>
      </c>
      <c r="H30" s="18">
        <f>SUM(H26:H29)</f>
        <v>50</v>
      </c>
    </row>
    <row r="31" spans="1:8">
      <c r="A31" s="53"/>
      <c r="B31" s="48">
        <v>85213</v>
      </c>
      <c r="C31" s="48">
        <v>2030</v>
      </c>
      <c r="D31" s="49" t="s">
        <v>14</v>
      </c>
      <c r="E31" s="50">
        <v>18200</v>
      </c>
      <c r="F31" s="50">
        <v>9806</v>
      </c>
      <c r="G31" s="51"/>
      <c r="H31" s="52">
        <v>53.9</v>
      </c>
    </row>
    <row r="32" spans="1:8">
      <c r="A32" s="53"/>
      <c r="B32" s="61"/>
      <c r="C32" s="61">
        <v>4130</v>
      </c>
      <c r="D32" s="62" t="s">
        <v>25</v>
      </c>
      <c r="E32" s="65"/>
      <c r="F32" s="71"/>
      <c r="G32" s="65">
        <v>9805.33</v>
      </c>
      <c r="H32" s="72"/>
    </row>
    <row r="33" spans="1:8" ht="84" customHeight="1">
      <c r="A33" s="67"/>
      <c r="B33" s="73">
        <v>85213</v>
      </c>
      <c r="C33" s="74"/>
      <c r="D33" s="75" t="s">
        <v>27</v>
      </c>
      <c r="E33" s="76">
        <f>SUM(E31:E32)</f>
        <v>18200</v>
      </c>
      <c r="F33" s="76">
        <f>SUM(F31:F32)</f>
        <v>9806</v>
      </c>
      <c r="G33" s="76">
        <f>SUM(G31:G32)</f>
        <v>9805.33</v>
      </c>
      <c r="H33" s="135">
        <f>SUM(H31:H32)</f>
        <v>53.9</v>
      </c>
    </row>
    <row r="34" spans="1:8">
      <c r="A34" s="53"/>
      <c r="B34" s="77">
        <v>85214</v>
      </c>
      <c r="C34" s="77">
        <v>2039</v>
      </c>
      <c r="D34" s="78" t="s">
        <v>14</v>
      </c>
      <c r="E34" s="79">
        <v>11000</v>
      </c>
      <c r="F34" s="80">
        <v>11000</v>
      </c>
      <c r="G34" s="65"/>
      <c r="H34" s="81">
        <v>100</v>
      </c>
    </row>
    <row r="35" spans="1:8">
      <c r="A35" s="53"/>
      <c r="B35" s="55"/>
      <c r="C35" s="55">
        <v>3119</v>
      </c>
      <c r="D35" s="134" t="s">
        <v>28</v>
      </c>
      <c r="E35" s="58"/>
      <c r="F35" s="58"/>
      <c r="G35" s="58">
        <v>0</v>
      </c>
      <c r="H35" s="136"/>
    </row>
    <row r="36" spans="1:8">
      <c r="A36" s="53"/>
      <c r="B36" s="87">
        <v>85214</v>
      </c>
      <c r="C36" s="87">
        <v>2030</v>
      </c>
      <c r="D36" s="88" t="s">
        <v>14</v>
      </c>
      <c r="E36" s="89">
        <v>655601</v>
      </c>
      <c r="F36" s="89">
        <v>596331</v>
      </c>
      <c r="G36" s="58"/>
      <c r="H36" s="90">
        <v>91</v>
      </c>
    </row>
    <row r="37" spans="1:8">
      <c r="A37" s="53"/>
      <c r="B37" s="61"/>
      <c r="C37" s="61">
        <v>3110</v>
      </c>
      <c r="D37" s="91" t="s">
        <v>28</v>
      </c>
      <c r="E37" s="71"/>
      <c r="F37" s="71"/>
      <c r="G37" s="65">
        <v>580323.23</v>
      </c>
      <c r="H37" s="72"/>
    </row>
    <row r="38" spans="1:8" ht="27.75" customHeight="1">
      <c r="A38" s="67"/>
      <c r="B38" s="68">
        <v>85214</v>
      </c>
      <c r="C38" s="69"/>
      <c r="D38" s="92" t="s">
        <v>29</v>
      </c>
      <c r="E38" s="93">
        <f>SUM(E34:E37)</f>
        <v>666601</v>
      </c>
      <c r="F38" s="93">
        <f>SUM(F34:F37)</f>
        <v>607331</v>
      </c>
      <c r="G38" s="93">
        <f>SUM(G36:G37)</f>
        <v>580323.23</v>
      </c>
      <c r="H38" s="137">
        <f>SUM(H36:H37)</f>
        <v>91</v>
      </c>
    </row>
    <row r="39" spans="1:8">
      <c r="A39" s="53"/>
      <c r="B39" s="48">
        <v>85216</v>
      </c>
      <c r="C39" s="48">
        <v>2030</v>
      </c>
      <c r="D39" s="49" t="s">
        <v>14</v>
      </c>
      <c r="E39" s="50">
        <v>125603</v>
      </c>
      <c r="F39" s="94">
        <v>119500</v>
      </c>
      <c r="G39" s="51"/>
      <c r="H39" s="52">
        <v>95.1</v>
      </c>
    </row>
    <row r="40" spans="1:8">
      <c r="A40" s="53"/>
      <c r="B40" s="82"/>
      <c r="C40" s="82">
        <v>3110</v>
      </c>
      <c r="D40" s="83" t="s">
        <v>28</v>
      </c>
      <c r="E40" s="84"/>
      <c r="F40" s="85"/>
      <c r="G40" s="84">
        <v>118689.83</v>
      </c>
      <c r="H40" s="86"/>
    </row>
    <row r="41" spans="1:8" ht="21" customHeight="1">
      <c r="A41" s="67"/>
      <c r="B41" s="68">
        <v>85216</v>
      </c>
      <c r="C41" s="69"/>
      <c r="D41" s="70" t="s">
        <v>30</v>
      </c>
      <c r="E41" s="93">
        <f>SUM(E39:E40)</f>
        <v>125603</v>
      </c>
      <c r="F41" s="93">
        <f>SUM(F39:F40)</f>
        <v>119500</v>
      </c>
      <c r="G41" s="93">
        <f>SUM(G39:G40)</f>
        <v>118689.83</v>
      </c>
      <c r="H41" s="138">
        <f>SUM(H39:H40)</f>
        <v>95.1</v>
      </c>
    </row>
    <row r="42" spans="1:8">
      <c r="A42" s="53"/>
      <c r="B42" s="77">
        <v>85219</v>
      </c>
      <c r="C42" s="77">
        <v>2030</v>
      </c>
      <c r="D42" s="78" t="s">
        <v>14</v>
      </c>
      <c r="E42" s="80">
        <v>146000</v>
      </c>
      <c r="F42" s="80">
        <v>75332</v>
      </c>
      <c r="G42" s="65"/>
      <c r="H42" s="81">
        <v>51.6</v>
      </c>
    </row>
    <row r="43" spans="1:8">
      <c r="A43" s="53"/>
      <c r="B43" s="54"/>
      <c r="C43" s="55">
        <v>4010</v>
      </c>
      <c r="D43" s="56" t="s">
        <v>24</v>
      </c>
      <c r="E43" s="57"/>
      <c r="F43" s="95"/>
      <c r="G43" s="58">
        <v>63232</v>
      </c>
      <c r="H43" s="59"/>
    </row>
    <row r="44" spans="1:8">
      <c r="A44" s="53"/>
      <c r="B44" s="54"/>
      <c r="C44" s="55">
        <v>4110</v>
      </c>
      <c r="D44" s="56" t="s">
        <v>25</v>
      </c>
      <c r="E44" s="57"/>
      <c r="F44" s="95"/>
      <c r="G44" s="58">
        <v>11500</v>
      </c>
      <c r="H44" s="59"/>
    </row>
    <row r="45" spans="1:8">
      <c r="A45" s="53"/>
      <c r="B45" s="60"/>
      <c r="C45" s="61">
        <v>4120</v>
      </c>
      <c r="D45" s="62" t="s">
        <v>20</v>
      </c>
      <c r="E45" s="64"/>
      <c r="F45" s="64"/>
      <c r="G45" s="65">
        <v>600</v>
      </c>
      <c r="H45" s="66"/>
    </row>
    <row r="46" spans="1:8" ht="19.5" customHeight="1">
      <c r="A46" s="67"/>
      <c r="B46" s="68">
        <v>85219</v>
      </c>
      <c r="C46" s="69"/>
      <c r="D46" s="70" t="s">
        <v>31</v>
      </c>
      <c r="E46" s="93">
        <f>SUM(E42:E45)</f>
        <v>146000</v>
      </c>
      <c r="F46" s="93">
        <f>SUM(F42:F45)</f>
        <v>75332</v>
      </c>
      <c r="G46" s="93">
        <f>SUM(G42:G45)</f>
        <v>75332</v>
      </c>
      <c r="H46" s="96">
        <v>51.6</v>
      </c>
    </row>
    <row r="47" spans="1:8">
      <c r="A47" s="97"/>
      <c r="B47" s="98">
        <v>85295</v>
      </c>
      <c r="C47" s="77">
        <v>2030</v>
      </c>
      <c r="D47" s="78" t="s">
        <v>14</v>
      </c>
      <c r="E47" s="80">
        <v>65400</v>
      </c>
      <c r="F47" s="80">
        <v>59474</v>
      </c>
      <c r="G47" s="63"/>
      <c r="H47" s="99">
        <v>90.9</v>
      </c>
    </row>
    <row r="48" spans="1:8">
      <c r="A48" s="97"/>
      <c r="B48" s="100"/>
      <c r="C48" s="82">
        <v>3110</v>
      </c>
      <c r="D48" s="83" t="s">
        <v>28</v>
      </c>
      <c r="E48" s="84"/>
      <c r="F48" s="84"/>
      <c r="G48" s="84">
        <v>55092.800000000003</v>
      </c>
      <c r="H48" s="101"/>
    </row>
    <row r="49" spans="1:8" ht="21" customHeight="1">
      <c r="A49" s="102"/>
      <c r="B49" s="103">
        <v>85295</v>
      </c>
      <c r="C49" s="104"/>
      <c r="D49" s="105" t="s">
        <v>32</v>
      </c>
      <c r="E49" s="106">
        <f>SUM(E47:E48)</f>
        <v>65400</v>
      </c>
      <c r="F49" s="106">
        <f>SUM(F47:F48)</f>
        <v>59474</v>
      </c>
      <c r="G49" s="106">
        <f>SUM(G47:G48)</f>
        <v>55092.800000000003</v>
      </c>
      <c r="H49" s="107">
        <v>90.9</v>
      </c>
    </row>
    <row r="50" spans="1:8" ht="21.75" customHeight="1">
      <c r="A50" s="108">
        <v>852</v>
      </c>
      <c r="B50" s="109"/>
      <c r="C50" s="69"/>
      <c r="D50" s="70" t="s">
        <v>33</v>
      </c>
      <c r="E50" s="93">
        <f>E30+E33+E38+E41+E46+E49</f>
        <v>1048843</v>
      </c>
      <c r="F50" s="93">
        <f>F30+F33+F38+F41+F46+F49</f>
        <v>884963</v>
      </c>
      <c r="G50" s="93">
        <f>G30+G33+G38+G41+G46+G49</f>
        <v>852763.19</v>
      </c>
      <c r="H50" s="18">
        <f>F50*100/E50</f>
        <v>84.375163871046482</v>
      </c>
    </row>
    <row r="51" spans="1:8">
      <c r="A51" s="110">
        <v>854</v>
      </c>
      <c r="B51" s="48">
        <v>85415</v>
      </c>
      <c r="C51" s="48">
        <v>2030</v>
      </c>
      <c r="D51" s="49" t="s">
        <v>14</v>
      </c>
      <c r="E51" s="50">
        <v>264561</v>
      </c>
      <c r="F51" s="50">
        <v>264561</v>
      </c>
      <c r="G51" s="51"/>
      <c r="H51" s="111">
        <v>100</v>
      </c>
    </row>
    <row r="52" spans="1:8">
      <c r="A52" s="112"/>
      <c r="B52" s="82"/>
      <c r="C52" s="82">
        <v>3240</v>
      </c>
      <c r="D52" s="113" t="s">
        <v>34</v>
      </c>
      <c r="E52" s="84"/>
      <c r="F52" s="114"/>
      <c r="G52" s="84">
        <v>189802.78</v>
      </c>
      <c r="H52" s="101"/>
    </row>
    <row r="53" spans="1:8" ht="21.75" customHeight="1" thickBot="1">
      <c r="A53" s="108">
        <v>854</v>
      </c>
      <c r="B53" s="69">
        <v>85415</v>
      </c>
      <c r="C53" s="69"/>
      <c r="D53" s="115" t="s">
        <v>35</v>
      </c>
      <c r="E53" s="93">
        <f>SUM(E51:E52)</f>
        <v>264561</v>
      </c>
      <c r="F53" s="93">
        <f>SUM(F51:F52)</f>
        <v>264561</v>
      </c>
      <c r="G53" s="93">
        <f>SUM(G51:G52)</f>
        <v>189802.78</v>
      </c>
      <c r="H53" s="96">
        <v>100</v>
      </c>
    </row>
    <row r="54" spans="1:8" ht="23.25" customHeight="1" thickBot="1">
      <c r="A54" s="142" t="s">
        <v>36</v>
      </c>
      <c r="B54" s="142"/>
      <c r="C54" s="142"/>
      <c r="D54" s="142"/>
      <c r="E54" s="116">
        <f>E10+E25+E50+E53</f>
        <v>1654129.3</v>
      </c>
      <c r="F54" s="116">
        <f>F10+F25+F50+F53</f>
        <v>1314977.3</v>
      </c>
      <c r="G54" s="116">
        <f>G10+G25+G50+G53</f>
        <v>1206539.3699999999</v>
      </c>
      <c r="H54" s="36">
        <f>F54*100/E54</f>
        <v>79.496645153435097</v>
      </c>
    </row>
  </sheetData>
  <mergeCells count="8">
    <mergeCell ref="F7:F8"/>
    <mergeCell ref="G7:G8"/>
    <mergeCell ref="A54:D54"/>
    <mergeCell ref="A7:A8"/>
    <mergeCell ref="B7:B8"/>
    <mergeCell ref="C7:C8"/>
    <mergeCell ref="D7:D8"/>
    <mergeCell ref="E7:E8"/>
  </mergeCells>
  <phoneticPr fontId="10" type="noConversion"/>
  <pageMargins left="0.7" right="0.7" top="0.75" bottom="0.75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zoomScaleNormal="100" workbookViewId="0">
      <selection activeCell="G19" sqref="G19"/>
    </sheetView>
  </sheetViews>
  <sheetFormatPr defaultColWidth="8.7109375" defaultRowHeight="15"/>
  <cols>
    <col min="1" max="1" width="5.42578125" customWidth="1"/>
    <col min="2" max="2" width="8.42578125" customWidth="1"/>
    <col min="3" max="3" width="11.85546875" customWidth="1"/>
    <col min="4" max="4" width="28.7109375" customWidth="1"/>
    <col min="5" max="5" width="14.85546875" customWidth="1"/>
    <col min="6" max="6" width="14.5703125" customWidth="1"/>
    <col min="7" max="7" width="16.140625" customWidth="1"/>
    <col min="8" max="8" width="14.85546875" customWidth="1"/>
  </cols>
  <sheetData>
    <row r="1" spans="1:8">
      <c r="A1" s="1"/>
      <c r="B1" s="1"/>
      <c r="C1" s="1"/>
      <c r="D1" s="2" t="s">
        <v>37</v>
      </c>
      <c r="E1" s="1"/>
      <c r="F1" s="1"/>
      <c r="G1" s="1"/>
    </row>
    <row r="2" spans="1:8">
      <c r="A2" s="1"/>
      <c r="B2" s="1"/>
      <c r="C2" s="1"/>
      <c r="D2" s="2" t="s">
        <v>1</v>
      </c>
      <c r="E2" s="1"/>
      <c r="F2" s="1"/>
      <c r="G2" s="1"/>
    </row>
    <row r="3" spans="1:8">
      <c r="A3" s="1"/>
      <c r="B3" s="1"/>
      <c r="C3" s="1"/>
      <c r="D3" s="2" t="s">
        <v>2</v>
      </c>
      <c r="E3" s="1"/>
      <c r="F3" s="1"/>
      <c r="G3" s="1"/>
    </row>
    <row r="4" spans="1:8">
      <c r="A4" s="3"/>
      <c r="B4" s="3"/>
      <c r="C4" s="3"/>
      <c r="D4" s="3"/>
      <c r="E4" s="3"/>
      <c r="F4" s="3"/>
      <c r="G4" s="3"/>
    </row>
    <row r="5" spans="1:8" ht="15.75">
      <c r="A5" s="3" t="s">
        <v>38</v>
      </c>
      <c r="B5" s="3"/>
      <c r="C5" s="117"/>
      <c r="D5" s="117"/>
      <c r="E5" s="117"/>
      <c r="F5" s="117"/>
      <c r="G5" s="117"/>
    </row>
    <row r="6" spans="1:8" ht="15.75">
      <c r="A6" s="3"/>
      <c r="B6" s="3"/>
      <c r="C6" s="117" t="s">
        <v>39</v>
      </c>
      <c r="D6" s="117"/>
      <c r="E6" s="117"/>
      <c r="F6" s="117"/>
      <c r="G6" s="117"/>
    </row>
    <row r="7" spans="1:8">
      <c r="A7" s="1"/>
      <c r="B7" s="1"/>
      <c r="C7" s="1"/>
      <c r="D7" s="1"/>
      <c r="E7" s="1"/>
      <c r="F7" s="1"/>
      <c r="G7" s="1"/>
    </row>
    <row r="8" spans="1:8" ht="15" customHeight="1">
      <c r="A8" s="143" t="s">
        <v>4</v>
      </c>
      <c r="B8" s="144" t="s">
        <v>5</v>
      </c>
      <c r="C8" s="144" t="s">
        <v>6</v>
      </c>
      <c r="D8" s="144" t="s">
        <v>7</v>
      </c>
      <c r="E8" s="140" t="s">
        <v>8</v>
      </c>
      <c r="F8" s="141" t="s">
        <v>9</v>
      </c>
      <c r="G8" s="141" t="s">
        <v>10</v>
      </c>
      <c r="H8" s="5"/>
    </row>
    <row r="9" spans="1:8" ht="25.5" customHeight="1">
      <c r="A9" s="143"/>
      <c r="B9" s="144"/>
      <c r="C9" s="144"/>
      <c r="D9" s="144"/>
      <c r="E9" s="140"/>
      <c r="F9" s="141"/>
      <c r="G9" s="141"/>
      <c r="H9" s="6" t="s">
        <v>11</v>
      </c>
    </row>
    <row r="10" spans="1:8">
      <c r="A10" s="7">
        <v>710</v>
      </c>
      <c r="B10" s="8">
        <v>71035</v>
      </c>
      <c r="C10" s="8">
        <v>2020</v>
      </c>
      <c r="D10" s="9" t="s">
        <v>14</v>
      </c>
      <c r="E10" s="11">
        <v>1000</v>
      </c>
      <c r="F10" s="10">
        <v>1000</v>
      </c>
      <c r="G10" s="42"/>
      <c r="H10" s="12">
        <v>100</v>
      </c>
    </row>
    <row r="11" spans="1:8">
      <c r="A11" s="7"/>
      <c r="B11" s="118"/>
      <c r="C11" s="119">
        <v>4270</v>
      </c>
      <c r="D11" s="120" t="s">
        <v>40</v>
      </c>
      <c r="E11" s="121"/>
      <c r="F11" s="122"/>
      <c r="G11" s="123">
        <v>0</v>
      </c>
      <c r="H11" s="124"/>
    </row>
    <row r="12" spans="1:8" ht="21" customHeight="1">
      <c r="A12" s="44"/>
      <c r="B12" s="125">
        <v>71035</v>
      </c>
      <c r="C12" s="126"/>
      <c r="D12" s="46" t="s">
        <v>41</v>
      </c>
      <c r="E12" s="127">
        <v>1000</v>
      </c>
      <c r="F12" s="128">
        <v>1000</v>
      </c>
      <c r="G12" s="128">
        <v>0</v>
      </c>
      <c r="H12" s="129">
        <v>100</v>
      </c>
    </row>
    <row r="13" spans="1:8" ht="24" customHeight="1">
      <c r="A13" s="13">
        <v>710</v>
      </c>
      <c r="B13" s="130"/>
      <c r="C13" s="14"/>
      <c r="D13" s="131" t="s">
        <v>42</v>
      </c>
      <c r="E13" s="16">
        <v>1000</v>
      </c>
      <c r="F13" s="16">
        <v>1000</v>
      </c>
      <c r="G13" s="16">
        <v>0</v>
      </c>
      <c r="H13" s="18">
        <v>100</v>
      </c>
    </row>
    <row r="14" spans="1:8" ht="31.5" customHeight="1">
      <c r="A14" s="146" t="s">
        <v>43</v>
      </c>
      <c r="B14" s="146"/>
      <c r="C14" s="146"/>
      <c r="D14" s="146"/>
      <c r="E14" s="116">
        <v>1000</v>
      </c>
      <c r="F14" s="132">
        <v>1000</v>
      </c>
      <c r="G14" s="132">
        <v>0</v>
      </c>
      <c r="H14" s="133">
        <v>100</v>
      </c>
    </row>
  </sheetData>
  <mergeCells count="8">
    <mergeCell ref="F8:F9"/>
    <mergeCell ref="G8:G9"/>
    <mergeCell ref="A14:D14"/>
    <mergeCell ref="A8:A9"/>
    <mergeCell ref="B8:B9"/>
    <mergeCell ref="C8:C9"/>
    <mergeCell ref="D8:D9"/>
    <mergeCell ref="E8:E9"/>
  </mergeCells>
  <phoneticPr fontId="10" type="noConversion"/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Dot.na zad.własne</vt:lpstr>
      <vt:lpstr>Dot.na podst.porozumień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2014-08-29T08:21:35Z</cp:lastPrinted>
  <dcterms:created xsi:type="dcterms:W3CDTF">2014-03-27T01:02:17Z</dcterms:created>
  <dcterms:modified xsi:type="dcterms:W3CDTF">2014-08-29T08:22:23Z</dcterms:modified>
</cp:coreProperties>
</file>